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1\1 квартал\"/>
    </mc:Choice>
  </mc:AlternateContent>
  <bookViews>
    <workbookView xWindow="420" yWindow="105" windowWidth="13950" windowHeight="8850" tabRatio="799"/>
  </bookViews>
  <sheets>
    <sheet name="исполнение функц " sheetId="22" r:id="rId1"/>
  </sheets>
  <definedNames>
    <definedName name="_Date_">#REF!</definedName>
    <definedName name="_Otchet_Period_Source__AT_ObjectName">#REF!</definedName>
    <definedName name="_xlnm._FilterDatabase" localSheetId="0" hidden="1">'исполнение функц '!$A$8:$H$8</definedName>
    <definedName name="_xlnm.Print_Area" localSheetId="0">'исполнение функц '!$A$1:$H$66</definedName>
  </definedNames>
  <calcPr calcId="152511"/>
</workbook>
</file>

<file path=xl/calcChain.xml><?xml version="1.0" encoding="utf-8"?>
<calcChain xmlns="http://schemas.openxmlformats.org/spreadsheetml/2006/main">
  <c r="H10" i="22" l="1"/>
  <c r="H11" i="22"/>
  <c r="H12" i="22"/>
  <c r="H13" i="22"/>
  <c r="H14" i="22"/>
  <c r="H15" i="22"/>
  <c r="H16" i="22"/>
  <c r="H17" i="22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53" i="22"/>
  <c r="H54" i="22"/>
  <c r="H55" i="22"/>
  <c r="H56" i="22"/>
  <c r="H57" i="22"/>
  <c r="H58" i="22"/>
  <c r="H59" i="22"/>
  <c r="H60" i="22"/>
  <c r="H61" i="22"/>
  <c r="H62" i="22"/>
  <c r="H63" i="22"/>
  <c r="H64" i="22"/>
  <c r="H65" i="22"/>
  <c r="H66" i="22"/>
  <c r="H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9" i="22"/>
</calcChain>
</file>

<file path=xl/sharedStrings.xml><?xml version="1.0" encoding="utf-8"?>
<sst xmlns="http://schemas.openxmlformats.org/spreadsheetml/2006/main" count="72" uniqueCount="72">
  <si>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</si>
  <si>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</si>
  <si>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</si>
  <si>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</si>
  <si>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Другие вопросы в области социальной политики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</si>
  <si>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</si>
  <si>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</si>
  <si>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</si>
  <si>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</si>
  <si>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</si>
  <si>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</si>
  <si>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</si>
  <si>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</si>
  <si>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</si>
  <si>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</si>
  <si>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</si>
  <si>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</si>
  <si>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</si>
  <si>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</si>
  <si>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</si>
  <si>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</si>
  <si>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</si>
  <si>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</si>
  <si>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</si>
  <si>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</si>
  <si>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</si>
  <si>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</si>
  <si>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</si>
  <si>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</si>
  <si>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</si>
  <si>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</si>
  <si>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</si>
  <si>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</si>
  <si>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</si>
  <si>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(рубли)</t>
  </si>
  <si>
    <t>Другие вопросы в области жилищно-коммунального хозяйства</t>
  </si>
  <si>
    <t>к пояснительной записке</t>
  </si>
  <si>
    <t>Дополнительное образование детей</t>
  </si>
  <si>
    <t>Другие вопросы в области здравоохранения</t>
  </si>
  <si>
    <t>Код по бюджетной классификации</t>
  </si>
  <si>
    <t>Исполнено</t>
  </si>
  <si>
    <t>% исполнения</t>
  </si>
  <si>
    <t>раз-дела</t>
  </si>
  <si>
    <t>подраз-дела</t>
  </si>
  <si>
    <t>к утвержденному плану</t>
  </si>
  <si>
    <t>к уточненному плану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</si>
  <si>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</si>
  <si>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</si>
  <si>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</si>
  <si>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</si>
  <si>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</si>
  <si>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</si>
  <si>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</si>
  <si>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</si>
  <si>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</si>
  <si>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</si>
  <si>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</si>
  <si>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</si>
  <si>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</si>
  <si>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Итого</t>
  </si>
  <si>
    <t>Судебная система</t>
  </si>
  <si>
    <t>Спорт высших достижений</t>
  </si>
  <si>
    <t>Физическая культура</t>
  </si>
  <si>
    <t>Охрана объектов растительного и животного мира и среды их обитания</t>
  </si>
  <si>
    <t>Приложение 3</t>
  </si>
  <si>
    <t>Утвержденный план на год</t>
  </si>
  <si>
    <t>Уточненный план на год</t>
  </si>
  <si>
    <t>Обеспечение пожарной безопасности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</si>
  <si>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</si>
  <si>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</si>
  <si>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Сведения об исполнении бюджета города Пыть-Яха за 1 квартал 2021 года по расходам в разрезе разделов и подразделов классификации расходов в сравнении с запланированными значениями</t>
  </si>
  <si>
    <t>Обеспечение проведения выборов и референдумов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</si>
</sst>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0000"/>
    <numFmt numFmtId="167" formatCode="0.0"/>
    <numFmt numFmtId="168" formatCode="#,##0.0_ ;\-#,##0.0\ "/>
    <numFmt numFmtId="169" formatCode="#,##0.00;[Red]\-#,##0.00;0.00"/>
    <numFmt numFmtId="170" formatCode="00"/>
  </numFmts>
  <fonts count="4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1" fillId="4" borderId="1" applyNumberFormat="0" applyAlignment="0" applyProtection="0"/>
    <xf numFmtId="0" fontId="12" fillId="11" borderId="2" applyNumberFormat="0" applyAlignment="0" applyProtection="0"/>
    <xf numFmtId="0" fontId="13" fillId="11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12" borderId="7" applyNumberFormat="0" applyAlignment="0" applyProtection="0"/>
    <xf numFmtId="0" fontId="19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27" fillId="0" borderId="0"/>
    <xf numFmtId="0" fontId="9" fillId="0" borderId="0"/>
    <xf numFmtId="0" fontId="30" fillId="0" borderId="0"/>
    <xf numFmtId="0" fontId="31" fillId="0" borderId="0"/>
    <xf numFmtId="0" fontId="32" fillId="0" borderId="0"/>
    <xf numFmtId="0" fontId="33" fillId="0" borderId="0"/>
    <xf numFmtId="0" fontId="7" fillId="0" borderId="0"/>
    <xf numFmtId="0" fontId="8" fillId="0" borderId="0"/>
    <xf numFmtId="0" fontId="27" fillId="0" borderId="0"/>
    <xf numFmtId="0" fontId="7" fillId="0" borderId="0"/>
    <xf numFmtId="0" fontId="21" fillId="2" borderId="0" applyNumberFormat="0" applyBorder="0" applyAlignment="0" applyProtection="0"/>
    <xf numFmtId="0" fontId="22" fillId="0" borderId="0" applyNumberFormat="0" applyFill="0" applyBorder="0" applyAlignment="0" applyProtection="0"/>
    <xf numFmtId="0" fontId="7" fillId="14" borderId="8" applyNumberFormat="0" applyFont="0" applyAlignment="0" applyProtection="0"/>
    <xf numFmtId="0" fontId="23" fillId="0" borderId="9" applyNumberFormat="0" applyFill="0" applyAlignment="0" applyProtection="0"/>
    <xf numFmtId="0" fontId="28" fillId="0" borderId="0"/>
    <xf numFmtId="0" fontId="24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5" fillId="3" borderId="0" applyNumberFormat="0" applyBorder="0" applyAlignment="0" applyProtection="0"/>
    <xf numFmtId="0" fontId="6" fillId="0" borderId="0"/>
    <xf numFmtId="0" fontId="5" fillId="0" borderId="0"/>
    <xf numFmtId="0" fontId="34" fillId="0" borderId="0"/>
    <xf numFmtId="165" fontId="32" fillId="0" borderId="0" applyFont="0" applyFill="0" applyBorder="0" applyAlignment="0" applyProtection="0"/>
    <xf numFmtId="0" fontId="4" fillId="0" borderId="0"/>
    <xf numFmtId="0" fontId="36" fillId="0" borderId="0"/>
    <xf numFmtId="0" fontId="8" fillId="0" borderId="0"/>
    <xf numFmtId="0" fontId="3" fillId="0" borderId="0"/>
    <xf numFmtId="0" fontId="37" fillId="0" borderId="0"/>
    <xf numFmtId="0" fontId="2" fillId="0" borderId="0"/>
    <xf numFmtId="0" fontId="1" fillId="0" borderId="0"/>
    <xf numFmtId="0" fontId="39" fillId="0" borderId="0"/>
  </cellStyleXfs>
  <cellXfs count="40">
    <xf numFmtId="0" fontId="0" fillId="0" borderId="0" xfId="0"/>
    <xf numFmtId="168" fontId="26" fillId="0" borderId="0" xfId="27" applyNumberFormat="1" applyFont="1" applyFill="1" applyBorder="1" applyAlignment="1">
      <alignment wrapText="1"/>
    </xf>
    <xf numFmtId="49" fontId="26" fillId="0" borderId="0" xfId="27" applyNumberFormat="1" applyFont="1" applyFill="1" applyBorder="1" applyAlignment="1">
      <alignment wrapText="1"/>
    </xf>
    <xf numFmtId="167" fontId="26" fillId="0" borderId="0" xfId="26" applyNumberFormat="1" applyFont="1" applyFill="1" applyAlignment="1"/>
    <xf numFmtId="167" fontId="26" fillId="0" borderId="0" xfId="26" applyNumberFormat="1" applyFont="1" applyFill="1" applyAlignment="1">
      <alignment horizontal="right"/>
    </xf>
    <xf numFmtId="0" fontId="26" fillId="0" borderId="0" xfId="25" applyFont="1" applyFill="1" applyAlignment="1"/>
    <xf numFmtId="0" fontId="26" fillId="0" borderId="0" xfId="25" applyFont="1" applyFill="1" applyAlignment="1">
      <alignment horizontal="right"/>
    </xf>
    <xf numFmtId="168" fontId="26" fillId="0" borderId="0" xfId="27" applyNumberFormat="1" applyFont="1" applyFill="1" applyAlignment="1">
      <alignment wrapText="1"/>
    </xf>
    <xf numFmtId="49" fontId="26" fillId="0" borderId="0" xfId="27" applyNumberFormat="1" applyFont="1" applyFill="1" applyAlignment="1">
      <alignment horizontal="centerContinuous" wrapText="1"/>
    </xf>
    <xf numFmtId="168" fontId="26" fillId="0" borderId="10" xfId="27" applyNumberFormat="1" applyFont="1" applyFill="1" applyBorder="1" applyAlignment="1">
      <alignment horizontal="right" wrapText="1"/>
    </xf>
    <xf numFmtId="0" fontId="26" fillId="0" borderId="0" xfId="27" applyNumberFormat="1" applyFont="1" applyFill="1" applyAlignment="1">
      <alignment wrapText="1"/>
    </xf>
    <xf numFmtId="0" fontId="35" fillId="0" borderId="0" xfId="27" applyNumberFormat="1" applyFont="1" applyFill="1" applyAlignment="1">
      <alignment horizontal="center" vertical="center" wrapText="1"/>
    </xf>
    <xf numFmtId="0" fontId="26" fillId="0" borderId="11" xfId="39" applyFont="1" applyFill="1" applyBorder="1" applyAlignment="1" applyProtection="1">
      <alignment horizontal="center" vertical="center"/>
      <protection hidden="1"/>
    </xf>
    <xf numFmtId="0" fontId="26" fillId="0" borderId="11" xfId="39" applyFont="1" applyFill="1" applyBorder="1" applyAlignment="1">
      <alignment horizontal="center" vertical="center"/>
    </xf>
    <xf numFmtId="168" fontId="35" fillId="0" borderId="0" xfId="27" applyNumberFormat="1" applyFont="1" applyFill="1" applyAlignment="1">
      <alignment wrapText="1"/>
    </xf>
    <xf numFmtId="168" fontId="35" fillId="0" borderId="0" xfId="27" applyNumberFormat="1" applyFont="1" applyFill="1" applyBorder="1" applyAlignment="1">
      <alignment wrapText="1"/>
    </xf>
    <xf numFmtId="168" fontId="26" fillId="0" borderId="0" xfId="24" applyNumberFormat="1" applyFont="1" applyFill="1" applyBorder="1" applyAlignment="1">
      <alignment wrapText="1"/>
    </xf>
    <xf numFmtId="168" fontId="26" fillId="0" borderId="0" xfId="24" applyNumberFormat="1" applyFont="1" applyFill="1" applyAlignment="1">
      <alignment wrapText="1"/>
    </xf>
    <xf numFmtId="168" fontId="35" fillId="0" borderId="0" xfId="24" applyNumberFormat="1" applyFont="1" applyFill="1" applyAlignment="1">
      <alignment wrapText="1"/>
    </xf>
    <xf numFmtId="0" fontId="26" fillId="0" borderId="11" xfId="43" applyNumberFormat="1" applyFont="1" applyFill="1" applyBorder="1" applyAlignment="1" applyProtection="1">
      <protection hidden="1"/>
    </xf>
    <xf numFmtId="0" fontId="26" fillId="0" borderId="11" xfId="43" applyNumberFormat="1" applyFont="1" applyFill="1" applyBorder="1" applyAlignment="1" applyProtection="1">
      <alignment horizontal="center"/>
      <protection hidden="1"/>
    </xf>
    <xf numFmtId="166" fontId="26" fillId="15" borderId="11" xfId="43" applyNumberFormat="1" applyFont="1" applyFill="1" applyBorder="1" applyAlignment="1" applyProtection="1">
      <alignment wrapText="1"/>
      <protection hidden="1"/>
    </xf>
    <xf numFmtId="170" fontId="26" fillId="15" borderId="11" xfId="43" applyNumberFormat="1" applyFont="1" applyFill="1" applyBorder="1" applyAlignment="1" applyProtection="1">
      <alignment horizontal="center"/>
      <protection hidden="1"/>
    </xf>
    <xf numFmtId="168" fontId="38" fillId="0" borderId="0" xfId="27" applyNumberFormat="1" applyFont="1" applyFill="1" applyBorder="1" applyAlignment="1">
      <alignment wrapText="1"/>
    </xf>
    <xf numFmtId="167" fontId="38" fillId="0" borderId="0" xfId="26" applyNumberFormat="1" applyFont="1" applyFill="1" applyAlignment="1"/>
    <xf numFmtId="0" fontId="38" fillId="0" borderId="0" xfId="25" applyFont="1" applyFill="1" applyAlignment="1"/>
    <xf numFmtId="0" fontId="38" fillId="0" borderId="0" xfId="25" applyFont="1" applyFill="1" applyAlignment="1">
      <alignment vertical="center" wrapText="1"/>
    </xf>
    <xf numFmtId="168" fontId="38" fillId="0" borderId="0" xfId="27" applyNumberFormat="1" applyFont="1" applyFill="1" applyBorder="1" applyAlignment="1">
      <alignment horizontal="center" wrapText="1"/>
    </xf>
    <xf numFmtId="168" fontId="38" fillId="0" borderId="0" xfId="27" applyNumberFormat="1" applyFont="1" applyFill="1" applyAlignment="1">
      <alignment wrapText="1"/>
    </xf>
    <xf numFmtId="166" fontId="26" fillId="15" borderId="12" xfId="43" applyNumberFormat="1" applyFont="1" applyFill="1" applyBorder="1" applyAlignment="1" applyProtection="1">
      <alignment wrapText="1"/>
      <protection hidden="1"/>
    </xf>
    <xf numFmtId="170" fontId="26" fillId="15" borderId="12" xfId="43" applyNumberFormat="1" applyFont="1" applyFill="1" applyBorder="1" applyAlignment="1" applyProtection="1">
      <alignment horizontal="center"/>
      <protection hidden="1"/>
    </xf>
    <xf numFmtId="0" fontId="26" fillId="0" borderId="11" xfId="39" applyNumberFormat="1" applyFont="1" applyFill="1" applyBorder="1" applyAlignment="1" applyProtection="1">
      <alignment horizontal="center" vertical="center" wrapText="1"/>
      <protection hidden="1"/>
    </xf>
    <xf numFmtId="0" fontId="26" fillId="0" borderId="11" xfId="39" applyNumberFormat="1" applyFont="1" applyFill="1" applyBorder="1" applyAlignment="1" applyProtection="1">
      <alignment horizontal="center" vertical="center"/>
      <protection hidden="1"/>
    </xf>
    <xf numFmtId="169" fontId="26" fillId="15" borderId="11" xfId="48" applyNumberFormat="1" applyFont="1" applyFill="1" applyBorder="1" applyAlignment="1" applyProtection="1">
      <protection hidden="1"/>
    </xf>
    <xf numFmtId="169" fontId="26" fillId="0" borderId="11" xfId="48" applyNumberFormat="1" applyFont="1" applyFill="1" applyBorder="1" applyAlignment="1" applyProtection="1">
      <protection hidden="1"/>
    </xf>
    <xf numFmtId="2" fontId="26" fillId="0" borderId="11" xfId="48" applyNumberFormat="1" applyFont="1" applyFill="1" applyBorder="1" applyAlignment="1" applyProtection="1">
      <protection hidden="1"/>
    </xf>
    <xf numFmtId="168" fontId="35" fillId="0" borderId="0" xfId="27" applyNumberFormat="1" applyFont="1" applyFill="1" applyAlignment="1">
      <alignment horizontal="center" wrapText="1"/>
    </xf>
    <xf numFmtId="0" fontId="26" fillId="0" borderId="11" xfId="39" applyNumberFormat="1" applyFont="1" applyFill="1" applyBorder="1" applyAlignment="1" applyProtection="1">
      <alignment horizontal="center" vertical="center" wrapText="1"/>
      <protection hidden="1"/>
    </xf>
    <xf numFmtId="0" fontId="26" fillId="0" borderId="11" xfId="39" applyNumberFormat="1" applyFont="1" applyFill="1" applyBorder="1" applyAlignment="1" applyProtection="1">
      <alignment horizontal="center" vertical="center"/>
      <protection hidden="1"/>
    </xf>
    <xf numFmtId="0" fontId="26" fillId="0" borderId="11" xfId="39" applyFont="1" applyFill="1" applyBorder="1" applyAlignment="1" applyProtection="1">
      <alignment horizontal="center" vertical="center" wrapText="1"/>
      <protection hidden="1"/>
    </xf>
  </cellXfs>
  <cellStyles count="49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10" xfId="47"/>
    <cellStyle name="Обычный 11" xfId="48"/>
    <cellStyle name="Обычный 2" xfId="18"/>
    <cellStyle name="Обычный 2 2" xfId="19"/>
    <cellStyle name="Обычный 2 3" xfId="20"/>
    <cellStyle name="Обычный 2 4" xfId="21"/>
    <cellStyle name="Обычный 2 5" xfId="39"/>
    <cellStyle name="Обычный 2 6" xfId="42"/>
    <cellStyle name="Обычный 2 7" xfId="43"/>
    <cellStyle name="Обычный 2 8" xfId="45"/>
    <cellStyle name="Обычный 3" xfId="22"/>
    <cellStyle name="Обычный 4" xfId="23"/>
    <cellStyle name="Обычный 5" xfId="37"/>
    <cellStyle name="Обычный 6" xfId="38"/>
    <cellStyle name="Обычный 7" xfId="41"/>
    <cellStyle name="Обычный 8" xfId="44"/>
    <cellStyle name="Обычный 9" xfId="46"/>
    <cellStyle name="Обычный_blank консолидированного бюджета 2008 г." xfId="24"/>
    <cellStyle name="Обычный_tmp" xfId="25"/>
    <cellStyle name="Обычный_Tmp2" xfId="26"/>
    <cellStyle name="Обычный_Прогноз бюджета на 2009-2011г. по функциональной структуре" xfId="27"/>
    <cellStyle name="Плохой" xfId="28" builtinId="27" customBuiltin="1"/>
    <cellStyle name="Пояснение" xfId="29" builtinId="53" customBuiltin="1"/>
    <cellStyle name="Примечание" xfId="30" builtinId="10" customBuiltin="1"/>
    <cellStyle name="Связанная ячейка" xfId="31" builtinId="24" customBuiltin="1"/>
    <cellStyle name="Стиль 1" xfId="32"/>
    <cellStyle name="Текст предупреждения" xfId="33" builtinId="11" customBuiltin="1"/>
    <cellStyle name="Тысячи [0]_Лист1" xfId="34"/>
    <cellStyle name="Тысячи_Лист1" xfId="35"/>
    <cellStyle name="Финансовый 2" xfId="40"/>
    <cellStyle name="Хороший" xfId="3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tabSelected="1" view="pageBreakPreview" zoomScale="75" zoomScaleNormal="75" zoomScaleSheetLayoutView="75" workbookViewId="0">
      <selection activeCell="A20" sqref="A20"/>
    </sheetView>
  </sheetViews>
  <sheetFormatPr defaultColWidth="9.28515625" defaultRowHeight="15.75" x14ac:dyDescent="0.25"/>
  <cols>
    <col min="1" max="1" width="72.28515625" style="1" customWidth="1"/>
    <col min="2" max="3" width="8.42578125" style="2" customWidth="1"/>
    <col min="4" max="6" width="19" style="23" customWidth="1"/>
    <col min="7" max="8" width="10.28515625" style="1" customWidth="1"/>
    <col min="9" max="16384" width="9.28515625" style="1"/>
  </cols>
  <sheetData>
    <row r="1" spans="1:8" x14ac:dyDescent="0.25">
      <c r="E1" s="24"/>
      <c r="F1" s="24"/>
      <c r="G1" s="3"/>
      <c r="H1" s="4" t="s">
        <v>64</v>
      </c>
    </row>
    <row r="2" spans="1:8" x14ac:dyDescent="0.25">
      <c r="E2" s="25"/>
      <c r="F2" s="25"/>
      <c r="G2" s="5"/>
      <c r="H2" s="6" t="s">
        <v>36</v>
      </c>
    </row>
    <row r="3" spans="1:8" x14ac:dyDescent="0.25">
      <c r="D3" s="26"/>
      <c r="E3" s="26"/>
      <c r="F3" s="27"/>
    </row>
    <row r="4" spans="1:8" s="7" customFormat="1" ht="42.75" customHeight="1" x14ac:dyDescent="0.25">
      <c r="A4" s="36" t="s">
        <v>70</v>
      </c>
      <c r="B4" s="36"/>
      <c r="C4" s="36"/>
      <c r="D4" s="36"/>
      <c r="E4" s="36"/>
      <c r="F4" s="36"/>
      <c r="G4" s="36"/>
      <c r="H4" s="36"/>
    </row>
    <row r="5" spans="1:8" s="7" customFormat="1" x14ac:dyDescent="0.25">
      <c r="B5" s="8"/>
      <c r="C5" s="8"/>
      <c r="D5" s="28"/>
      <c r="E5" s="28"/>
      <c r="F5" s="28"/>
      <c r="H5" s="9" t="s">
        <v>34</v>
      </c>
    </row>
    <row r="6" spans="1:8" s="10" customFormat="1" ht="60.75" customHeight="1" x14ac:dyDescent="0.25">
      <c r="A6" s="38" t="s">
        <v>27</v>
      </c>
      <c r="B6" s="37" t="s">
        <v>39</v>
      </c>
      <c r="C6" s="37"/>
      <c r="D6" s="37" t="s">
        <v>65</v>
      </c>
      <c r="E6" s="37" t="s">
        <v>66</v>
      </c>
      <c r="F6" s="39" t="s">
        <v>40</v>
      </c>
      <c r="G6" s="37" t="s">
        <v>41</v>
      </c>
      <c r="H6" s="37"/>
    </row>
    <row r="7" spans="1:8" s="11" customFormat="1" ht="63" x14ac:dyDescent="0.2">
      <c r="A7" s="38"/>
      <c r="B7" s="31" t="s">
        <v>42</v>
      </c>
      <c r="C7" s="31" t="s">
        <v>43</v>
      </c>
      <c r="D7" s="37"/>
      <c r="E7" s="37"/>
      <c r="F7" s="39"/>
      <c r="G7" s="31" t="s">
        <v>44</v>
      </c>
      <c r="H7" s="31" t="s">
        <v>45</v>
      </c>
    </row>
    <row r="8" spans="1:8" x14ac:dyDescent="0.25">
      <c r="A8" s="32">
        <v>1</v>
      </c>
      <c r="B8" s="32">
        <v>2</v>
      </c>
      <c r="C8" s="32">
        <v>3</v>
      </c>
      <c r="D8" s="32">
        <v>4</v>
      </c>
      <c r="E8" s="32">
        <v>5</v>
      </c>
      <c r="F8" s="12">
        <v>6</v>
      </c>
      <c r="G8" s="12">
        <v>7</v>
      </c>
      <c r="H8" s="13">
        <v>8</v>
      </c>
    </row>
    <row r="9" spans="1:8" s="14" customFormat="1" x14ac:dyDescent="0.25">
      <c r="A9" s="29" t="s">
        <v>46</v>
      </c>
      <c r="B9" s="30">
        <v>1</v>
      </c>
      <c r="C9" s="30"/>
      <c r="D9" s="33">
        <v>417627760.08999997</v>
      </c>
      <c r="E9" s="33">
        <v>401680510.42000002</v>
      </c>
      <c r="F9" s="34">
        <v>95354985.209999993</v>
      </c>
      <c r="G9" s="35">
        <f>F9/D9*100</f>
        <v>22.832530382906231</v>
      </c>
      <c r="H9" s="35">
        <f>F9/E9*100</f>
        <v>23.739012159264618</v>
      </c>
    </row>
    <row r="10" spans="1:8" s="14" customFormat="1" ht="31.5" x14ac:dyDescent="0.25">
      <c r="A10" s="21" t="s">
        <v>28</v>
      </c>
      <c r="B10" s="22">
        <v>1</v>
      </c>
      <c r="C10" s="22">
        <v>2</v>
      </c>
      <c r="D10" s="33">
        <v>5443000</v>
      </c>
      <c r="E10" s="33">
        <v>5443000</v>
      </c>
      <c r="F10" s="34">
        <v>1193175.06</v>
      </c>
      <c r="G10" s="35">
        <f t="shared" ref="G10:G66" si="0">F10/D10*100</f>
        <v>21.921276134484661</v>
      </c>
      <c r="H10" s="35">
        <f t="shared" ref="H10:H66" si="1">F10/E10*100</f>
        <v>21.921276134484661</v>
      </c>
    </row>
    <row r="11" spans="1:8" s="14" customFormat="1" ht="47.25" x14ac:dyDescent="0.25">
      <c r="A11" s="21" t="s">
        <v>29</v>
      </c>
      <c r="B11" s="22">
        <v>1</v>
      </c>
      <c r="C11" s="22">
        <v>3</v>
      </c>
      <c r="D11" s="33">
        <v>8234800</v>
      </c>
      <c r="E11" s="33">
        <v>8234800</v>
      </c>
      <c r="F11" s="34">
        <v>2445604.84</v>
      </c>
      <c r="G11" s="35">
        <f t="shared" si="0"/>
        <v>29.69841210472628</v>
      </c>
      <c r="H11" s="35">
        <f t="shared" si="1"/>
        <v>29.69841210472628</v>
      </c>
    </row>
    <row r="12" spans="1:8" s="14" customFormat="1" ht="47.25" x14ac:dyDescent="0.25">
      <c r="A12" s="21" t="s">
        <v>7</v>
      </c>
      <c r="B12" s="22">
        <v>1</v>
      </c>
      <c r="C12" s="22">
        <v>4</v>
      </c>
      <c r="D12" s="33">
        <v>111011700</v>
      </c>
      <c r="E12" s="33">
        <v>111011700</v>
      </c>
      <c r="F12" s="34">
        <v>38352427.259999998</v>
      </c>
      <c r="G12" s="35">
        <f t="shared" si="0"/>
        <v>34.54809471434092</v>
      </c>
      <c r="H12" s="35">
        <f t="shared" si="1"/>
        <v>34.54809471434092</v>
      </c>
    </row>
    <row r="13" spans="1:8" s="14" customFormat="1" x14ac:dyDescent="0.25">
      <c r="A13" s="21" t="s">
        <v>60</v>
      </c>
      <c r="B13" s="22">
        <v>1</v>
      </c>
      <c r="C13" s="22">
        <v>5</v>
      </c>
      <c r="D13" s="33">
        <v>6200</v>
      </c>
      <c r="E13" s="33">
        <v>6200</v>
      </c>
      <c r="F13" s="34">
        <v>0</v>
      </c>
      <c r="G13" s="35">
        <f t="shared" si="0"/>
        <v>0</v>
      </c>
      <c r="H13" s="35">
        <f t="shared" si="1"/>
        <v>0</v>
      </c>
    </row>
    <row r="14" spans="1:8" s="14" customFormat="1" ht="31.5" x14ac:dyDescent="0.25">
      <c r="A14" s="21" t="s">
        <v>32</v>
      </c>
      <c r="B14" s="22">
        <v>1</v>
      </c>
      <c r="C14" s="22">
        <v>6</v>
      </c>
      <c r="D14" s="33">
        <v>37882700</v>
      </c>
      <c r="E14" s="33">
        <v>37882700</v>
      </c>
      <c r="F14" s="34">
        <v>10919856.75</v>
      </c>
      <c r="G14" s="35">
        <f t="shared" si="0"/>
        <v>28.825444728068483</v>
      </c>
      <c r="H14" s="35">
        <f t="shared" si="1"/>
        <v>28.825444728068483</v>
      </c>
    </row>
    <row r="15" spans="1:8" s="14" customFormat="1" x14ac:dyDescent="0.25">
      <c r="A15" s="21" t="s">
        <v>71</v>
      </c>
      <c r="B15" s="22">
        <v>1</v>
      </c>
      <c r="C15" s="22">
        <v>7</v>
      </c>
      <c r="D15" s="33">
        <v>8000000</v>
      </c>
      <c r="E15" s="33">
        <v>8000000</v>
      </c>
      <c r="F15" s="34">
        <v>0</v>
      </c>
      <c r="G15" s="35">
        <f t="shared" si="0"/>
        <v>0</v>
      </c>
      <c r="H15" s="35">
        <f t="shared" si="1"/>
        <v>0</v>
      </c>
    </row>
    <row r="16" spans="1:8" s="14" customFormat="1" x14ac:dyDescent="0.25">
      <c r="A16" s="21" t="s">
        <v>8</v>
      </c>
      <c r="B16" s="22">
        <v>1</v>
      </c>
      <c r="C16" s="22">
        <v>11</v>
      </c>
      <c r="D16" s="33">
        <v>500000</v>
      </c>
      <c r="E16" s="33">
        <v>500000</v>
      </c>
      <c r="F16" s="34">
        <v>0</v>
      </c>
      <c r="G16" s="35">
        <f t="shared" si="0"/>
        <v>0</v>
      </c>
      <c r="H16" s="35">
        <f t="shared" si="1"/>
        <v>0</v>
      </c>
    </row>
    <row r="17" spans="1:8" s="14" customFormat="1" x14ac:dyDescent="0.25">
      <c r="A17" s="21" t="s">
        <v>12</v>
      </c>
      <c r="B17" s="22">
        <v>1</v>
      </c>
      <c r="C17" s="22">
        <v>13</v>
      </c>
      <c r="D17" s="33">
        <v>246549360.09</v>
      </c>
      <c r="E17" s="33">
        <v>230602110.41999999</v>
      </c>
      <c r="F17" s="34">
        <v>42443921.299999997</v>
      </c>
      <c r="G17" s="35">
        <f t="shared" si="0"/>
        <v>17.215182097615799</v>
      </c>
      <c r="H17" s="35">
        <f t="shared" si="1"/>
        <v>18.405695083490812</v>
      </c>
    </row>
    <row r="18" spans="1:8" s="14" customFormat="1" x14ac:dyDescent="0.25">
      <c r="A18" s="21" t="s">
        <v>47</v>
      </c>
      <c r="B18" s="22">
        <v>2</v>
      </c>
      <c r="C18" s="22"/>
      <c r="D18" s="33">
        <v>5402200</v>
      </c>
      <c r="E18" s="33">
        <v>5402200</v>
      </c>
      <c r="F18" s="34">
        <v>1003005.65</v>
      </c>
      <c r="G18" s="35">
        <f t="shared" si="0"/>
        <v>18.566614527414757</v>
      </c>
      <c r="H18" s="35">
        <f t="shared" si="1"/>
        <v>18.566614527414757</v>
      </c>
    </row>
    <row r="19" spans="1:8" s="7" customFormat="1" x14ac:dyDescent="0.25">
      <c r="A19" s="21" t="s">
        <v>9</v>
      </c>
      <c r="B19" s="22">
        <v>2</v>
      </c>
      <c r="C19" s="22">
        <v>3</v>
      </c>
      <c r="D19" s="33">
        <v>5402200</v>
      </c>
      <c r="E19" s="33">
        <v>5402200</v>
      </c>
      <c r="F19" s="34">
        <v>1003005.65</v>
      </c>
      <c r="G19" s="35">
        <f t="shared" si="0"/>
        <v>18.566614527414757</v>
      </c>
      <c r="H19" s="35">
        <f t="shared" si="1"/>
        <v>18.566614527414757</v>
      </c>
    </row>
    <row r="20" spans="1:8" s="14" customFormat="1" x14ac:dyDescent="0.25">
      <c r="A20" s="21" t="s">
        <v>48</v>
      </c>
      <c r="B20" s="22">
        <v>3</v>
      </c>
      <c r="C20" s="22"/>
      <c r="D20" s="33">
        <v>32409628</v>
      </c>
      <c r="E20" s="33">
        <v>32409950.109999999</v>
      </c>
      <c r="F20" s="34">
        <v>5209304.6700000009</v>
      </c>
      <c r="G20" s="35">
        <f t="shared" si="0"/>
        <v>16.073324476294516</v>
      </c>
      <c r="H20" s="35">
        <f t="shared" si="1"/>
        <v>16.073164729718865</v>
      </c>
    </row>
    <row r="21" spans="1:8" x14ac:dyDescent="0.25">
      <c r="A21" s="21" t="s">
        <v>10</v>
      </c>
      <c r="B21" s="22">
        <v>3</v>
      </c>
      <c r="C21" s="22">
        <v>4</v>
      </c>
      <c r="D21" s="33">
        <v>5268300</v>
      </c>
      <c r="E21" s="33">
        <v>5268300</v>
      </c>
      <c r="F21" s="34">
        <v>1307345.3600000001</v>
      </c>
      <c r="G21" s="35">
        <f t="shared" si="0"/>
        <v>24.815317275022306</v>
      </c>
      <c r="H21" s="35">
        <f t="shared" si="1"/>
        <v>24.815317275022306</v>
      </c>
    </row>
    <row r="22" spans="1:8" ht="31.5" x14ac:dyDescent="0.25">
      <c r="A22" s="21" t="s">
        <v>11</v>
      </c>
      <c r="B22" s="22">
        <v>3</v>
      </c>
      <c r="C22" s="22">
        <v>9</v>
      </c>
      <c r="D22" s="33">
        <v>1965328</v>
      </c>
      <c r="E22" s="33">
        <v>1965328</v>
      </c>
      <c r="F22" s="34">
        <v>0</v>
      </c>
      <c r="G22" s="35">
        <f t="shared" si="0"/>
        <v>0</v>
      </c>
      <c r="H22" s="35">
        <f t="shared" si="1"/>
        <v>0</v>
      </c>
    </row>
    <row r="23" spans="1:8" x14ac:dyDescent="0.25">
      <c r="A23" s="21" t="s">
        <v>67</v>
      </c>
      <c r="B23" s="22">
        <v>3</v>
      </c>
      <c r="C23" s="22">
        <v>10</v>
      </c>
      <c r="D23" s="33">
        <v>23059200</v>
      </c>
      <c r="E23" s="33">
        <v>23059200</v>
      </c>
      <c r="F23" s="34">
        <v>3739051.49</v>
      </c>
      <c r="G23" s="35">
        <f t="shared" si="0"/>
        <v>16.2150095840272</v>
      </c>
      <c r="H23" s="35">
        <f t="shared" si="1"/>
        <v>16.2150095840272</v>
      </c>
    </row>
    <row r="24" spans="1:8" s="15" customFormat="1" ht="31.5" x14ac:dyDescent="0.25">
      <c r="A24" s="21" t="s">
        <v>33</v>
      </c>
      <c r="B24" s="22">
        <v>3</v>
      </c>
      <c r="C24" s="22">
        <v>14</v>
      </c>
      <c r="D24" s="33">
        <v>2116800</v>
      </c>
      <c r="E24" s="33">
        <v>2117122.11</v>
      </c>
      <c r="F24" s="34">
        <v>162907.82</v>
      </c>
      <c r="G24" s="35">
        <f t="shared" si="0"/>
        <v>7.6959476568405139</v>
      </c>
      <c r="H24" s="35">
        <f t="shared" si="1"/>
        <v>7.6947767552245736</v>
      </c>
    </row>
    <row r="25" spans="1:8" s="15" customFormat="1" x14ac:dyDescent="0.25">
      <c r="A25" s="21" t="s">
        <v>49</v>
      </c>
      <c r="B25" s="22">
        <v>4</v>
      </c>
      <c r="C25" s="22"/>
      <c r="D25" s="33">
        <v>299654403.61000001</v>
      </c>
      <c r="E25" s="33">
        <v>299654403.61000001</v>
      </c>
      <c r="F25" s="34">
        <v>38571993.299999997</v>
      </c>
      <c r="G25" s="35">
        <f t="shared" si="0"/>
        <v>12.872159673048362</v>
      </c>
      <c r="H25" s="35">
        <f t="shared" si="1"/>
        <v>12.872159673048362</v>
      </c>
    </row>
    <row r="26" spans="1:8" s="15" customFormat="1" x14ac:dyDescent="0.25">
      <c r="A26" s="21" t="s">
        <v>13</v>
      </c>
      <c r="B26" s="22">
        <v>4</v>
      </c>
      <c r="C26" s="22">
        <v>1</v>
      </c>
      <c r="D26" s="33">
        <v>2405700</v>
      </c>
      <c r="E26" s="33">
        <v>2405700</v>
      </c>
      <c r="F26" s="34">
        <v>248090</v>
      </c>
      <c r="G26" s="35">
        <f t="shared" si="0"/>
        <v>10.312590929874881</v>
      </c>
      <c r="H26" s="35">
        <f t="shared" si="1"/>
        <v>10.312590929874881</v>
      </c>
    </row>
    <row r="27" spans="1:8" x14ac:dyDescent="0.25">
      <c r="A27" s="21" t="s">
        <v>0</v>
      </c>
      <c r="B27" s="22">
        <v>4</v>
      </c>
      <c r="C27" s="22">
        <v>5</v>
      </c>
      <c r="D27" s="33">
        <v>14565200</v>
      </c>
      <c r="E27" s="33">
        <v>14565200</v>
      </c>
      <c r="F27" s="34">
        <v>964284.6</v>
      </c>
      <c r="G27" s="35">
        <f t="shared" si="0"/>
        <v>6.6204693378738355</v>
      </c>
      <c r="H27" s="35">
        <f t="shared" si="1"/>
        <v>6.6204693378738355</v>
      </c>
    </row>
    <row r="28" spans="1:8" x14ac:dyDescent="0.25">
      <c r="A28" s="21" t="s">
        <v>1</v>
      </c>
      <c r="B28" s="22">
        <v>4</v>
      </c>
      <c r="C28" s="22">
        <v>8</v>
      </c>
      <c r="D28" s="33">
        <v>44424103.609999999</v>
      </c>
      <c r="E28" s="33">
        <v>44424103.609999999</v>
      </c>
      <c r="F28" s="34">
        <v>10030792.050000001</v>
      </c>
      <c r="G28" s="35">
        <f t="shared" si="0"/>
        <v>22.579616097739425</v>
      </c>
      <c r="H28" s="35">
        <f t="shared" si="1"/>
        <v>22.579616097739425</v>
      </c>
    </row>
    <row r="29" spans="1:8" x14ac:dyDescent="0.25">
      <c r="A29" s="21" t="s">
        <v>31</v>
      </c>
      <c r="B29" s="22">
        <v>4</v>
      </c>
      <c r="C29" s="22">
        <v>9</v>
      </c>
      <c r="D29" s="33">
        <v>120151500</v>
      </c>
      <c r="E29" s="33">
        <v>120151500</v>
      </c>
      <c r="F29" s="34">
        <v>10659534.27</v>
      </c>
      <c r="G29" s="35">
        <f t="shared" si="0"/>
        <v>8.8717446473826787</v>
      </c>
      <c r="H29" s="35">
        <f t="shared" si="1"/>
        <v>8.8717446473826787</v>
      </c>
    </row>
    <row r="30" spans="1:8" x14ac:dyDescent="0.25">
      <c r="A30" s="21" t="s">
        <v>6</v>
      </c>
      <c r="B30" s="22">
        <v>4</v>
      </c>
      <c r="C30" s="22">
        <v>10</v>
      </c>
      <c r="D30" s="33">
        <v>9793700</v>
      </c>
      <c r="E30" s="33">
        <v>9793700</v>
      </c>
      <c r="F30" s="34">
        <v>1061884.83</v>
      </c>
      <c r="G30" s="35">
        <f t="shared" si="0"/>
        <v>10.842529687452139</v>
      </c>
      <c r="H30" s="35">
        <f t="shared" si="1"/>
        <v>10.842529687452139</v>
      </c>
    </row>
    <row r="31" spans="1:8" s="15" customFormat="1" x14ac:dyDescent="0.25">
      <c r="A31" s="21" t="s">
        <v>2</v>
      </c>
      <c r="B31" s="22">
        <v>4</v>
      </c>
      <c r="C31" s="22">
        <v>12</v>
      </c>
      <c r="D31" s="33">
        <v>108314200</v>
      </c>
      <c r="E31" s="33">
        <v>108314200</v>
      </c>
      <c r="F31" s="34">
        <v>15607407.550000001</v>
      </c>
      <c r="G31" s="35">
        <f t="shared" si="0"/>
        <v>14.409382657121597</v>
      </c>
      <c r="H31" s="35">
        <f t="shared" si="1"/>
        <v>14.409382657121597</v>
      </c>
    </row>
    <row r="32" spans="1:8" x14ac:dyDescent="0.25">
      <c r="A32" s="21" t="s">
        <v>50</v>
      </c>
      <c r="B32" s="22">
        <v>5</v>
      </c>
      <c r="C32" s="22"/>
      <c r="D32" s="33">
        <v>958013359.92999995</v>
      </c>
      <c r="E32" s="33">
        <v>973960287.49000001</v>
      </c>
      <c r="F32" s="34">
        <v>121725467.48999999</v>
      </c>
      <c r="G32" s="35">
        <f t="shared" si="0"/>
        <v>12.706030268606508</v>
      </c>
      <c r="H32" s="35">
        <f t="shared" si="1"/>
        <v>12.497990837357401</v>
      </c>
    </row>
    <row r="33" spans="1:8" x14ac:dyDescent="0.25">
      <c r="A33" s="21" t="s">
        <v>3</v>
      </c>
      <c r="B33" s="22">
        <v>5</v>
      </c>
      <c r="C33" s="22">
        <v>1</v>
      </c>
      <c r="D33" s="33">
        <v>282155600</v>
      </c>
      <c r="E33" s="33">
        <v>298102527.56</v>
      </c>
      <c r="F33" s="34">
        <v>16837349.93</v>
      </c>
      <c r="G33" s="35">
        <f t="shared" si="0"/>
        <v>5.9673988146965717</v>
      </c>
      <c r="H33" s="35">
        <f t="shared" si="1"/>
        <v>5.6481741593455945</v>
      </c>
    </row>
    <row r="34" spans="1:8" x14ac:dyDescent="0.25">
      <c r="A34" s="21" t="s">
        <v>19</v>
      </c>
      <c r="B34" s="22">
        <v>5</v>
      </c>
      <c r="C34" s="22">
        <v>2</v>
      </c>
      <c r="D34" s="33">
        <v>464220052.93000001</v>
      </c>
      <c r="E34" s="33">
        <v>464220052.93000001</v>
      </c>
      <c r="F34" s="34">
        <v>76501735.269999996</v>
      </c>
      <c r="G34" s="35">
        <f t="shared" si="0"/>
        <v>16.479627449772348</v>
      </c>
      <c r="H34" s="35">
        <f t="shared" si="1"/>
        <v>16.479627449772348</v>
      </c>
    </row>
    <row r="35" spans="1:8" x14ac:dyDescent="0.25">
      <c r="A35" s="21" t="s">
        <v>20</v>
      </c>
      <c r="B35" s="22">
        <v>5</v>
      </c>
      <c r="C35" s="22">
        <v>3</v>
      </c>
      <c r="D35" s="33">
        <v>171681007</v>
      </c>
      <c r="E35" s="33">
        <v>171681007</v>
      </c>
      <c r="F35" s="34">
        <v>16746217.560000001</v>
      </c>
      <c r="G35" s="35">
        <f t="shared" si="0"/>
        <v>9.7542633589049252</v>
      </c>
      <c r="H35" s="35">
        <f t="shared" si="1"/>
        <v>9.7542633589049252</v>
      </c>
    </row>
    <row r="36" spans="1:8" s="15" customFormat="1" x14ac:dyDescent="0.25">
      <c r="A36" s="21" t="s">
        <v>35</v>
      </c>
      <c r="B36" s="22">
        <v>5</v>
      </c>
      <c r="C36" s="22">
        <v>5</v>
      </c>
      <c r="D36" s="33">
        <v>39956700</v>
      </c>
      <c r="E36" s="33">
        <v>39956700</v>
      </c>
      <c r="F36" s="34">
        <v>11640164.73</v>
      </c>
      <c r="G36" s="35">
        <f t="shared" si="0"/>
        <v>29.131947157798315</v>
      </c>
      <c r="H36" s="35">
        <f t="shared" si="1"/>
        <v>29.131947157798315</v>
      </c>
    </row>
    <row r="37" spans="1:8" x14ac:dyDescent="0.25">
      <c r="A37" s="21" t="s">
        <v>51</v>
      </c>
      <c r="B37" s="22">
        <v>6</v>
      </c>
      <c r="C37" s="22"/>
      <c r="D37" s="33">
        <v>1533900</v>
      </c>
      <c r="E37" s="33">
        <v>1533900</v>
      </c>
      <c r="F37" s="34">
        <v>0</v>
      </c>
      <c r="G37" s="35">
        <f t="shared" si="0"/>
        <v>0</v>
      </c>
      <c r="H37" s="35">
        <f t="shared" si="1"/>
        <v>0</v>
      </c>
    </row>
    <row r="38" spans="1:8" s="15" customFormat="1" ht="31.5" x14ac:dyDescent="0.25">
      <c r="A38" s="21" t="s">
        <v>63</v>
      </c>
      <c r="B38" s="22">
        <v>6</v>
      </c>
      <c r="C38" s="22">
        <v>3</v>
      </c>
      <c r="D38" s="33">
        <v>397000</v>
      </c>
      <c r="E38" s="33">
        <v>397000</v>
      </c>
      <c r="F38" s="34">
        <v>0</v>
      </c>
      <c r="G38" s="35">
        <f t="shared" si="0"/>
        <v>0</v>
      </c>
      <c r="H38" s="35">
        <f t="shared" si="1"/>
        <v>0</v>
      </c>
    </row>
    <row r="39" spans="1:8" x14ac:dyDescent="0.25">
      <c r="A39" s="21" t="s">
        <v>21</v>
      </c>
      <c r="B39" s="22">
        <v>6</v>
      </c>
      <c r="C39" s="22">
        <v>5</v>
      </c>
      <c r="D39" s="33">
        <v>1136900</v>
      </c>
      <c r="E39" s="33">
        <v>1136900</v>
      </c>
      <c r="F39" s="34">
        <v>0</v>
      </c>
      <c r="G39" s="35">
        <f t="shared" si="0"/>
        <v>0</v>
      </c>
      <c r="H39" s="35">
        <f t="shared" si="1"/>
        <v>0</v>
      </c>
    </row>
    <row r="40" spans="1:8" x14ac:dyDescent="0.25">
      <c r="A40" s="21" t="s">
        <v>52</v>
      </c>
      <c r="B40" s="22">
        <v>7</v>
      </c>
      <c r="C40" s="22"/>
      <c r="D40" s="33">
        <v>2046570753.1300001</v>
      </c>
      <c r="E40" s="33">
        <v>2049966071.1300001</v>
      </c>
      <c r="F40" s="34">
        <v>372463894.60000002</v>
      </c>
      <c r="G40" s="35">
        <f t="shared" si="0"/>
        <v>18.199414509875034</v>
      </c>
      <c r="H40" s="35">
        <f t="shared" si="1"/>
        <v>18.169271181873135</v>
      </c>
    </row>
    <row r="41" spans="1:8" s="16" customFormat="1" x14ac:dyDescent="0.25">
      <c r="A41" s="21" t="s">
        <v>22</v>
      </c>
      <c r="B41" s="22">
        <v>7</v>
      </c>
      <c r="C41" s="22">
        <v>1</v>
      </c>
      <c r="D41" s="33">
        <v>589105201</v>
      </c>
      <c r="E41" s="33">
        <v>589012287</v>
      </c>
      <c r="F41" s="34">
        <v>107699855.02</v>
      </c>
      <c r="G41" s="35">
        <f t="shared" si="0"/>
        <v>18.281939259266526</v>
      </c>
      <c r="H41" s="35">
        <f t="shared" si="1"/>
        <v>18.284823151745218</v>
      </c>
    </row>
    <row r="42" spans="1:8" s="17" customFormat="1" x14ac:dyDescent="0.25">
      <c r="A42" s="21" t="s">
        <v>26</v>
      </c>
      <c r="B42" s="22">
        <v>7</v>
      </c>
      <c r="C42" s="22">
        <v>2</v>
      </c>
      <c r="D42" s="33">
        <v>1136081652</v>
      </c>
      <c r="E42" s="33">
        <v>1135172389</v>
      </c>
      <c r="F42" s="34">
        <v>212225601.75999999</v>
      </c>
      <c r="G42" s="35">
        <f t="shared" si="0"/>
        <v>18.680488447849697</v>
      </c>
      <c r="H42" s="35">
        <f t="shared" si="1"/>
        <v>18.69545135316007</v>
      </c>
    </row>
    <row r="43" spans="1:8" s="17" customFormat="1" x14ac:dyDescent="0.25">
      <c r="A43" s="21" t="s">
        <v>37</v>
      </c>
      <c r="B43" s="22">
        <v>7</v>
      </c>
      <c r="C43" s="22">
        <v>3</v>
      </c>
      <c r="D43" s="33">
        <v>134443462.13</v>
      </c>
      <c r="E43" s="33">
        <v>137828857.13</v>
      </c>
      <c r="F43" s="34">
        <v>26381264.370000001</v>
      </c>
      <c r="G43" s="35">
        <f t="shared" si="0"/>
        <v>19.622571415552105</v>
      </c>
      <c r="H43" s="35">
        <f t="shared" si="1"/>
        <v>19.140595749928643</v>
      </c>
    </row>
    <row r="44" spans="1:8" s="18" customFormat="1" x14ac:dyDescent="0.25">
      <c r="A44" s="21" t="s">
        <v>53</v>
      </c>
      <c r="B44" s="22">
        <v>7</v>
      </c>
      <c r="C44" s="22">
        <v>7</v>
      </c>
      <c r="D44" s="33">
        <v>157041538</v>
      </c>
      <c r="E44" s="33">
        <v>158053638</v>
      </c>
      <c r="F44" s="34">
        <v>20406530.91</v>
      </c>
      <c r="G44" s="35">
        <f t="shared" si="0"/>
        <v>12.994352430501541</v>
      </c>
      <c r="H44" s="35">
        <f t="shared" si="1"/>
        <v>12.911142804571194</v>
      </c>
    </row>
    <row r="45" spans="1:8" s="17" customFormat="1" x14ac:dyDescent="0.25">
      <c r="A45" s="21" t="s">
        <v>15</v>
      </c>
      <c r="B45" s="22">
        <v>7</v>
      </c>
      <c r="C45" s="22">
        <v>9</v>
      </c>
      <c r="D45" s="33">
        <v>29898900</v>
      </c>
      <c r="E45" s="33">
        <v>29898900</v>
      </c>
      <c r="F45" s="34">
        <v>5750642.54</v>
      </c>
      <c r="G45" s="35">
        <f t="shared" si="0"/>
        <v>19.233625785564019</v>
      </c>
      <c r="H45" s="35">
        <f t="shared" si="1"/>
        <v>19.233625785564019</v>
      </c>
    </row>
    <row r="46" spans="1:8" x14ac:dyDescent="0.25">
      <c r="A46" s="21" t="s">
        <v>54</v>
      </c>
      <c r="B46" s="22">
        <v>8</v>
      </c>
      <c r="C46" s="22"/>
      <c r="D46" s="33">
        <v>161309300</v>
      </c>
      <c r="E46" s="33">
        <v>161309300</v>
      </c>
      <c r="F46" s="34">
        <v>33567149.280000001</v>
      </c>
      <c r="G46" s="35">
        <f t="shared" si="0"/>
        <v>20.809184144993502</v>
      </c>
      <c r="H46" s="35">
        <f t="shared" si="1"/>
        <v>20.809184144993502</v>
      </c>
    </row>
    <row r="47" spans="1:8" s="15" customFormat="1" x14ac:dyDescent="0.25">
      <c r="A47" s="21" t="s">
        <v>16</v>
      </c>
      <c r="B47" s="22">
        <v>8</v>
      </c>
      <c r="C47" s="22">
        <v>1</v>
      </c>
      <c r="D47" s="33">
        <v>154931400</v>
      </c>
      <c r="E47" s="33">
        <v>154931400</v>
      </c>
      <c r="F47" s="34">
        <v>32436950.399999999</v>
      </c>
      <c r="G47" s="35">
        <f t="shared" si="0"/>
        <v>20.936330788981444</v>
      </c>
      <c r="H47" s="35">
        <f t="shared" si="1"/>
        <v>20.936330788981444</v>
      </c>
    </row>
    <row r="48" spans="1:8" x14ac:dyDescent="0.25">
      <c r="A48" s="21" t="s">
        <v>17</v>
      </c>
      <c r="B48" s="22">
        <v>8</v>
      </c>
      <c r="C48" s="22">
        <v>4</v>
      </c>
      <c r="D48" s="33">
        <v>6377900</v>
      </c>
      <c r="E48" s="33">
        <v>6377900</v>
      </c>
      <c r="F48" s="34">
        <v>1130198.8799999999</v>
      </c>
      <c r="G48" s="35">
        <f t="shared" si="0"/>
        <v>17.720548769971305</v>
      </c>
      <c r="H48" s="35">
        <f t="shared" si="1"/>
        <v>17.720548769971305</v>
      </c>
    </row>
    <row r="49" spans="1:8" s="15" customFormat="1" x14ac:dyDescent="0.25">
      <c r="A49" s="21" t="s">
        <v>55</v>
      </c>
      <c r="B49" s="22">
        <v>9</v>
      </c>
      <c r="C49" s="22"/>
      <c r="D49" s="33">
        <v>3223100</v>
      </c>
      <c r="E49" s="33">
        <v>3223100</v>
      </c>
      <c r="F49" s="34">
        <v>0</v>
      </c>
      <c r="G49" s="35">
        <f t="shared" si="0"/>
        <v>0</v>
      </c>
      <c r="H49" s="35">
        <f t="shared" si="1"/>
        <v>0</v>
      </c>
    </row>
    <row r="50" spans="1:8" x14ac:dyDescent="0.25">
      <c r="A50" s="21" t="s">
        <v>38</v>
      </c>
      <c r="B50" s="22">
        <v>9</v>
      </c>
      <c r="C50" s="22">
        <v>9</v>
      </c>
      <c r="D50" s="33">
        <v>3223100</v>
      </c>
      <c r="E50" s="33">
        <v>3223100</v>
      </c>
      <c r="F50" s="34">
        <v>0</v>
      </c>
      <c r="G50" s="35">
        <f t="shared" si="0"/>
        <v>0</v>
      </c>
      <c r="H50" s="35">
        <f t="shared" si="1"/>
        <v>0</v>
      </c>
    </row>
    <row r="51" spans="1:8" x14ac:dyDescent="0.25">
      <c r="A51" s="21" t="s">
        <v>56</v>
      </c>
      <c r="B51" s="22">
        <v>10</v>
      </c>
      <c r="C51" s="22"/>
      <c r="D51" s="33">
        <v>112003300</v>
      </c>
      <c r="E51" s="33">
        <v>112003300</v>
      </c>
      <c r="F51" s="34">
        <v>16727517.690000001</v>
      </c>
      <c r="G51" s="35">
        <f t="shared" si="0"/>
        <v>14.934843607286572</v>
      </c>
      <c r="H51" s="35">
        <f t="shared" si="1"/>
        <v>14.934843607286572</v>
      </c>
    </row>
    <row r="52" spans="1:8" x14ac:dyDescent="0.25">
      <c r="A52" s="21" t="s">
        <v>18</v>
      </c>
      <c r="B52" s="22">
        <v>10</v>
      </c>
      <c r="C52" s="22">
        <v>1</v>
      </c>
      <c r="D52" s="33">
        <v>8293400</v>
      </c>
      <c r="E52" s="33">
        <v>8293400</v>
      </c>
      <c r="F52" s="34">
        <v>1708275</v>
      </c>
      <c r="G52" s="35">
        <f t="shared" si="0"/>
        <v>20.598005643041457</v>
      </c>
      <c r="H52" s="35">
        <f t="shared" si="1"/>
        <v>20.598005643041457</v>
      </c>
    </row>
    <row r="53" spans="1:8" x14ac:dyDescent="0.25">
      <c r="A53" s="21" t="s">
        <v>14</v>
      </c>
      <c r="B53" s="22">
        <v>10</v>
      </c>
      <c r="C53" s="22">
        <v>3</v>
      </c>
      <c r="D53" s="33">
        <v>5950300</v>
      </c>
      <c r="E53" s="33">
        <v>5950300</v>
      </c>
      <c r="F53" s="34">
        <v>18000</v>
      </c>
      <c r="G53" s="35">
        <f t="shared" si="0"/>
        <v>0.3025057560123019</v>
      </c>
      <c r="H53" s="35">
        <f t="shared" si="1"/>
        <v>0.3025057560123019</v>
      </c>
    </row>
    <row r="54" spans="1:8" s="15" customFormat="1" x14ac:dyDescent="0.25">
      <c r="A54" s="21" t="s">
        <v>30</v>
      </c>
      <c r="B54" s="22">
        <v>10</v>
      </c>
      <c r="C54" s="22">
        <v>4</v>
      </c>
      <c r="D54" s="33">
        <v>82785300</v>
      </c>
      <c r="E54" s="33">
        <v>82785300</v>
      </c>
      <c r="F54" s="34">
        <v>11447416.060000001</v>
      </c>
      <c r="G54" s="35">
        <f t="shared" si="0"/>
        <v>13.827836656991035</v>
      </c>
      <c r="H54" s="35">
        <f t="shared" si="1"/>
        <v>13.827836656991035</v>
      </c>
    </row>
    <row r="55" spans="1:8" x14ac:dyDescent="0.25">
      <c r="A55" s="21" t="s">
        <v>4</v>
      </c>
      <c r="B55" s="22">
        <v>10</v>
      </c>
      <c r="C55" s="22">
        <v>6</v>
      </c>
      <c r="D55" s="33">
        <v>14974300</v>
      </c>
      <c r="E55" s="33">
        <v>14974300</v>
      </c>
      <c r="F55" s="34">
        <v>3553826.63</v>
      </c>
      <c r="G55" s="35">
        <f t="shared" si="0"/>
        <v>23.73283979885537</v>
      </c>
      <c r="H55" s="35">
        <f t="shared" si="1"/>
        <v>23.73283979885537</v>
      </c>
    </row>
    <row r="56" spans="1:8" x14ac:dyDescent="0.25">
      <c r="A56" s="21" t="s">
        <v>57</v>
      </c>
      <c r="B56" s="22">
        <v>11</v>
      </c>
      <c r="C56" s="22"/>
      <c r="D56" s="33">
        <v>542095745.63999999</v>
      </c>
      <c r="E56" s="33">
        <v>542794850.63999999</v>
      </c>
      <c r="F56" s="34">
        <v>27500162.759999998</v>
      </c>
      <c r="G56" s="35">
        <f t="shared" si="0"/>
        <v>5.0729346210849187</v>
      </c>
      <c r="H56" s="35">
        <f t="shared" si="1"/>
        <v>5.0664008193104699</v>
      </c>
    </row>
    <row r="57" spans="1:8" x14ac:dyDescent="0.25">
      <c r="A57" s="21" t="s">
        <v>62</v>
      </c>
      <c r="B57" s="22">
        <v>11</v>
      </c>
      <c r="C57" s="22">
        <v>1</v>
      </c>
      <c r="D57" s="33">
        <v>95473958</v>
      </c>
      <c r="E57" s="33">
        <v>95573958</v>
      </c>
      <c r="F57" s="34">
        <v>17969495.5</v>
      </c>
      <c r="G57" s="35">
        <f t="shared" si="0"/>
        <v>18.821358071276357</v>
      </c>
      <c r="H57" s="35">
        <f t="shared" si="1"/>
        <v>18.801665093748653</v>
      </c>
    </row>
    <row r="58" spans="1:8" x14ac:dyDescent="0.25">
      <c r="A58" s="21" t="s">
        <v>5</v>
      </c>
      <c r="B58" s="22">
        <v>11</v>
      </c>
      <c r="C58" s="22">
        <v>2</v>
      </c>
      <c r="D58" s="33">
        <v>440861845.63999999</v>
      </c>
      <c r="E58" s="33">
        <v>441460950.63999999</v>
      </c>
      <c r="F58" s="34">
        <v>7790770.6299999999</v>
      </c>
      <c r="G58" s="35">
        <f t="shared" si="0"/>
        <v>1.7671682653077232</v>
      </c>
      <c r="H58" s="35">
        <f t="shared" si="1"/>
        <v>1.7647700478842967</v>
      </c>
    </row>
    <row r="59" spans="1:8" s="15" customFormat="1" x14ac:dyDescent="0.25">
      <c r="A59" s="21" t="s">
        <v>61</v>
      </c>
      <c r="B59" s="22">
        <v>11</v>
      </c>
      <c r="C59" s="22">
        <v>3</v>
      </c>
      <c r="D59" s="33">
        <v>188842</v>
      </c>
      <c r="E59" s="33">
        <v>188842</v>
      </c>
      <c r="F59" s="34">
        <v>0</v>
      </c>
      <c r="G59" s="35">
        <f t="shared" si="0"/>
        <v>0</v>
      </c>
      <c r="H59" s="35">
        <f t="shared" si="1"/>
        <v>0</v>
      </c>
    </row>
    <row r="60" spans="1:8" x14ac:dyDescent="0.25">
      <c r="A60" s="21" t="s">
        <v>23</v>
      </c>
      <c r="B60" s="22">
        <v>11</v>
      </c>
      <c r="C60" s="22">
        <v>5</v>
      </c>
      <c r="D60" s="33">
        <v>5571100</v>
      </c>
      <c r="E60" s="33">
        <v>5571100</v>
      </c>
      <c r="F60" s="34">
        <v>1739896.63</v>
      </c>
      <c r="G60" s="35">
        <f t="shared" si="0"/>
        <v>31.23075568559171</v>
      </c>
      <c r="H60" s="35">
        <f t="shared" si="1"/>
        <v>31.23075568559171</v>
      </c>
    </row>
    <row r="61" spans="1:8" x14ac:dyDescent="0.25">
      <c r="A61" s="21" t="s">
        <v>58</v>
      </c>
      <c r="B61" s="22">
        <v>12</v>
      </c>
      <c r="C61" s="22"/>
      <c r="D61" s="33">
        <v>28480500</v>
      </c>
      <c r="E61" s="33">
        <v>28480500</v>
      </c>
      <c r="F61" s="34">
        <v>6144740.0300000003</v>
      </c>
      <c r="G61" s="35">
        <f t="shared" si="0"/>
        <v>21.5752533487825</v>
      </c>
      <c r="H61" s="35">
        <f t="shared" si="1"/>
        <v>21.5752533487825</v>
      </c>
    </row>
    <row r="62" spans="1:8" s="15" customFormat="1" x14ac:dyDescent="0.25">
      <c r="A62" s="21" t="s">
        <v>24</v>
      </c>
      <c r="B62" s="22">
        <v>12</v>
      </c>
      <c r="C62" s="22">
        <v>1</v>
      </c>
      <c r="D62" s="33">
        <v>18997200</v>
      </c>
      <c r="E62" s="33">
        <v>18997200</v>
      </c>
      <c r="F62" s="34">
        <v>4013840.39</v>
      </c>
      <c r="G62" s="35">
        <f t="shared" si="0"/>
        <v>21.128589423704547</v>
      </c>
      <c r="H62" s="35">
        <f t="shared" si="1"/>
        <v>21.128589423704547</v>
      </c>
    </row>
    <row r="63" spans="1:8" x14ac:dyDescent="0.25">
      <c r="A63" s="21" t="s">
        <v>25</v>
      </c>
      <c r="B63" s="22">
        <v>12</v>
      </c>
      <c r="C63" s="22">
        <v>2</v>
      </c>
      <c r="D63" s="33">
        <v>9483300</v>
      </c>
      <c r="E63" s="33">
        <v>9483300</v>
      </c>
      <c r="F63" s="34">
        <v>2130899.64</v>
      </c>
      <c r="G63" s="35">
        <f t="shared" si="0"/>
        <v>22.47002246053589</v>
      </c>
      <c r="H63" s="35">
        <f t="shared" si="1"/>
        <v>22.47002246053589</v>
      </c>
    </row>
    <row r="64" spans="1:8" s="15" customFormat="1" x14ac:dyDescent="0.25">
      <c r="A64" s="21" t="s">
        <v>68</v>
      </c>
      <c r="B64" s="22">
        <v>13</v>
      </c>
      <c r="C64" s="22"/>
      <c r="D64" s="33">
        <v>527619.11</v>
      </c>
      <c r="E64" s="33">
        <v>527619.11</v>
      </c>
      <c r="F64" s="34">
        <v>365002.61</v>
      </c>
      <c r="G64" s="35">
        <f t="shared" si="0"/>
        <v>69.179186856973402</v>
      </c>
      <c r="H64" s="35">
        <f t="shared" si="1"/>
        <v>69.179186856973402</v>
      </c>
    </row>
    <row r="65" spans="1:8" ht="31.5" x14ac:dyDescent="0.25">
      <c r="A65" s="21" t="s">
        <v>69</v>
      </c>
      <c r="B65" s="22">
        <v>13</v>
      </c>
      <c r="C65" s="22">
        <v>1</v>
      </c>
      <c r="D65" s="33">
        <v>527619.11</v>
      </c>
      <c r="E65" s="33">
        <v>527619.11</v>
      </c>
      <c r="F65" s="34">
        <v>365002.61</v>
      </c>
      <c r="G65" s="35">
        <f t="shared" si="0"/>
        <v>69.179186856973402</v>
      </c>
      <c r="H65" s="35">
        <f t="shared" si="1"/>
        <v>69.179186856973402</v>
      </c>
    </row>
    <row r="66" spans="1:8" x14ac:dyDescent="0.25">
      <c r="A66" s="19" t="s">
        <v>59</v>
      </c>
      <c r="B66" s="20"/>
      <c r="C66" s="20"/>
      <c r="D66" s="33">
        <v>4608851569.5100002</v>
      </c>
      <c r="E66" s="33">
        <v>4612945992.5100002</v>
      </c>
      <c r="F66" s="34">
        <v>718633223.28999972</v>
      </c>
      <c r="G66" s="35">
        <f t="shared" si="0"/>
        <v>15.5924575233479</v>
      </c>
      <c r="H66" s="35">
        <f t="shared" si="1"/>
        <v>15.57861775223118</v>
      </c>
    </row>
  </sheetData>
  <autoFilter ref="A8:H8"/>
  <mergeCells count="7">
    <mergeCell ref="A4:H4"/>
    <mergeCell ref="D6:D7"/>
    <mergeCell ref="G6:H6"/>
    <mergeCell ref="A6:A7"/>
    <mergeCell ref="B6:C6"/>
    <mergeCell ref="E6:E7"/>
    <mergeCell ref="F6:F7"/>
  </mergeCells>
  <phoneticPr fontId="29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58" firstPageNumber="21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функц </vt:lpstr>
      <vt:lpstr>'исполнение функц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Екатерина Вагина</cp:lastModifiedBy>
  <cp:lastPrinted>2021-05-18T06:57:47Z</cp:lastPrinted>
  <dcterms:created xsi:type="dcterms:W3CDTF">2013-06-27T09:53:53Z</dcterms:created>
  <dcterms:modified xsi:type="dcterms:W3CDTF">2021-05-18T06:57:53Z</dcterms:modified>
</cp:coreProperties>
</file>